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T:\_2026\01 - CCI + GPT\005 - PB Centre R&amp;D\1- Préparation\CMP\DEF\"/>
    </mc:Choice>
  </mc:AlternateContent>
  <xr:revisionPtr revIDLastSave="0" documentId="13_ncr:1_{F871D5E7-3005-4B78-B0C0-A99CC2B70CBB}" xr6:coauthVersionLast="47" xr6:coauthVersionMax="47" xr10:uidLastSave="{00000000-0000-0000-0000-000000000000}"/>
  <bookViews>
    <workbookView xWindow="25080" yWindow="-660" windowWidth="29040" windowHeight="15840" tabRatio="500" xr2:uid="{00000000-000D-0000-FFFF-FFFF00000000}"/>
  </bookViews>
  <sheets>
    <sheet name="PDG" sheetId="3" r:id="rId1"/>
    <sheet name="Notice" sheetId="1" r:id="rId2"/>
    <sheet name="DPGF - Lot 2" sheetId="2" r:id="rId3"/>
  </sheets>
  <definedNames>
    <definedName name="_xlnm.Print_Area" localSheetId="2">'DPGF - Lot 2'!$A$1:$K$83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73" i="2" l="1"/>
  <c r="I72" i="2"/>
  <c r="I71" i="2"/>
  <c r="I70" i="2"/>
  <c r="I69" i="2"/>
  <c r="I68" i="2"/>
  <c r="I67" i="2"/>
  <c r="I66" i="2"/>
  <c r="I74" i="2" s="1"/>
  <c r="I62" i="2"/>
  <c r="I61" i="2"/>
  <c r="I63" i="2" s="1"/>
  <c r="I58" i="2"/>
  <c r="I57" i="2"/>
  <c r="I56" i="2"/>
  <c r="I52" i="2"/>
  <c r="I51" i="2"/>
  <c r="I50" i="2"/>
  <c r="I49" i="2"/>
  <c r="I48" i="2"/>
  <c r="I47" i="2"/>
  <c r="I43" i="2"/>
  <c r="I42" i="2"/>
  <c r="I41" i="2"/>
  <c r="I40" i="2"/>
  <c r="I39" i="2"/>
  <c r="I38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35" i="2" s="1"/>
  <c r="I17" i="2"/>
  <c r="I16" i="2"/>
  <c r="I15" i="2"/>
  <c r="I14" i="2"/>
  <c r="I13" i="2"/>
  <c r="I12" i="2"/>
  <c r="I11" i="2"/>
  <c r="I10" i="2"/>
  <c r="I18" i="2" s="1"/>
  <c r="I9" i="2"/>
  <c r="I8" i="2"/>
  <c r="I6" i="2"/>
  <c r="I53" i="2" l="1"/>
  <c r="I44" i="2"/>
  <c r="I76" i="2" s="1"/>
  <c r="I80" i="2" s="1"/>
</calcChain>
</file>

<file path=xl/sharedStrings.xml><?xml version="1.0" encoding="utf-8"?>
<sst xmlns="http://schemas.openxmlformats.org/spreadsheetml/2006/main" count="241" uniqueCount="113">
  <si>
    <t>CCI VAUCLUSE — CENTRE R&amp;D CAMPUS INDUSTRIE AVPI</t>
  </si>
  <si>
    <t>OBJET DU DOCUMENT</t>
  </si>
  <si>
    <t>Un exemple de ligne renseignée (à titre d'illustration uniquement) figure en première ligne de la feuille « DPGF », grisée et identifiée « EXEMPLE — À SUPPRIMER ». Le candidat doit la supprimer avant remise de son offre.</t>
  </si>
  <si>
    <t>Candidat : ______________________________          Date de remise : __________          Offre de base ☐   Variante ☐</t>
  </si>
  <si>
    <t>N°</t>
  </si>
  <si>
    <t>Groupe d'équipements / consommables</t>
  </si>
  <si>
    <t>Désignation détaillée (spécification CCTP)</t>
  </si>
  <si>
    <t>Réf. CCTP</t>
  </si>
  <si>
    <t>Qté minimale
CCTP</t>
  </si>
  <si>
    <t>Unité</t>
  </si>
  <si>
    <t>Qté
proposée</t>
  </si>
  <si>
    <t>Prix unitaire
HT proposé (€)</t>
  </si>
  <si>
    <t>Prix total
HT (€)</t>
  </si>
  <si>
    <t>Marque / Modèle
proposé</t>
  </si>
  <si>
    <t>Observations /
Conformité</t>
  </si>
  <si>
    <t>EX</t>
  </si>
  <si>
    <t>Exemple de groupe</t>
  </si>
  <si>
    <t>Exemple — imprimante FDM XYZ, conforme spécifications CCTP §X.X.X — À SUPPRIMER AVANT REMISE</t>
  </si>
  <si>
    <t>§X.X.X</t>
  </si>
  <si>
    <t>unité</t>
  </si>
  <si>
    <t>Fabricant — Modèle ABC-123</t>
  </si>
  <si>
    <t>Conforme, performances supérieures sur volume de construction</t>
  </si>
  <si>
    <t>GROUPE — Prototypage avancé multi-procédés</t>
  </si>
  <si>
    <t>Prototypage avancé multi-procédés</t>
  </si>
  <si>
    <t>Imprimante FDM grand format longue durée (≥ 300×300×600 mm, double extrusion, ≥ 300°C, HEPA/extraction)</t>
  </si>
  <si>
    <t>§4.2</t>
  </si>
  <si>
    <t>Imprimante SLA haute précision (couche &lt; 25 µm, ≥ 145×145×185 mm, station lavage + UV + plateforme additionnelle)</t>
  </si>
  <si>
    <t>Four de post-traitement thermique résine (≥ 200°C, uniformité ± 10°C)</t>
  </si>
  <si>
    <t>Thermoformeuse semi-industrielle (surface ≥ 500×380 mm, chauffage zones indépendantes, vide motorisé)</t>
  </si>
  <si>
    <t>Micro-presse à injection plastique (fermeture ≥ 6 T, injection ≥ 10 cm³, pilotage numérique)</t>
  </si>
  <si>
    <t>Laser CO2 industriel grand format (≥ 80 W, surface ≥ 600×900 mm, précision ± 0,05 mm, protections classe 1)</t>
  </si>
  <si>
    <t>Fraiseuse CNC de précision (3 axes, vol. ≥ 140×100×50 mm, répétabilité ± 0,025 mm, logiciel CAM)</t>
  </si>
  <si>
    <t>Scanner 3D portatif précision industrielle (résolution &lt; 0,5 mm, précision volumétrique &lt; 0,1 mm, portée ≥ 1,2 m)</t>
  </si>
  <si>
    <t>Poste d'assemblage complet (établi + servante fermant à clé + outillage complet)</t>
  </si>
  <si>
    <t>Ensemble de sécurisation atelier multi-procédés (extincteurs CO2, EPI, marquage sol, signalétique)</t>
  </si>
  <si>
    <t>ensemble</t>
  </si>
  <si>
    <t>Sous-total — Prototypage avancé multi-procédés (HT)</t>
  </si>
  <si>
    <t>GROUPE — Laboratoire IoT &amp; CISIO</t>
  </si>
  <si>
    <t>Laboratoire IoT &amp; CISIO</t>
  </si>
  <si>
    <t>Oscilloscope numérique 4 voies (≥ 200 MHz, ≥ 1 Gech/s, décodage I2C/SPI/UART/CAN)</t>
  </si>
  <si>
    <t>§4.3</t>
  </si>
  <si>
    <t>Analyseur logique (≥ 8 canaux, ≥ 100 MHz, décodage LoRa/UART/SPI/I2C/Modbus RTU)</t>
  </si>
  <si>
    <t>Alimentation de laboratoire stabilisée (double voie 0–30V/0–5A, protection CC/surintensité)</t>
  </si>
  <si>
    <t>Station de soudage CMS/traversants professionnelle</t>
  </si>
  <si>
    <t>Microcontrôleur de développement Wi-Fi/BT/LoRa (dual-core ≥ 240 MHz, ≥ 30 GPIO)</t>
  </si>
  <si>
    <t>Module de développement IoT industriel temps réel (Ethernet industriel, Modbus/OPC-UA/MQTT)</t>
  </si>
  <si>
    <t>Nano-ordinateur Linux monocarte (ARM 64 bits 4 cœurs, ≥ 4 Go RAM, GbE, Wi-Fi, GPIO 40 broches)</t>
  </si>
  <si>
    <t>Kit de capteurs multi-paramètres (panel diversifié : température, pression/humidité, luminosité, CO2, vibration)</t>
  </si>
  <si>
    <t>Mallette pédagogique capteurs intelligents IO-Link (assortiment diversifié)</t>
  </si>
  <si>
    <t>Kit de déploiement IoT multi-machines (PC industriel + logiciel supervision, tableaux de bord, alarmes)</t>
  </si>
  <si>
    <t>Mallette passerelle IoT industrielle avec capteurs intelligents et maître IO-Link intégré</t>
  </si>
  <si>
    <t>Passerelle LoRaWAN indoor/outdoor (conformité 1.0.3/1.1, EU868, Ethernet + LTE/4G)</t>
  </si>
  <si>
    <t>Routeur industriel 4G/VPN (LTE Cat.4+, VPN OpenVPN/IPsec/WireGuard, rail DIN)</t>
  </si>
  <si>
    <t>Station de fabrication de circuits imprimés sur site (résolution ≤ 200 µm, kits substrats ≥ 20 cartes)</t>
  </si>
  <si>
    <t>Sous-total — Laboratoire IoT &amp; CISIO (HT)</t>
  </si>
  <si>
    <t>GROUPE — Industrie 4.0, automatismes et instrumentation ErmaSmart</t>
  </si>
  <si>
    <t>Industrie 4.0, automatismes et instrumentation ErmaSmart</t>
  </si>
  <si>
    <t>Contrôleur IoT industriel Linux embarqué (temps réel, Modbus/MQTT/REST/OPC-UA, rail DIN)</t>
  </si>
  <si>
    <t>§4.4</t>
  </si>
  <si>
    <t>Mallette pédagogique de vision industrielle (contrôle qualité, détection et mesure de pièces)</t>
  </si>
  <si>
    <t>Jumeau numérique 3D programmable — poste Dosaxe (+ pack automate + carte E/S)</t>
  </si>
  <si>
    <t>Jumeau numérique 3D programmable — poste robot collaboratif bouchage/assemblage (+ pack automate + carte E/S)</t>
  </si>
  <si>
    <t>Jumeau numérique 3D programmable — poste système cartésien pick&amp;place (+ pack automate + carte E/S)</t>
  </si>
  <si>
    <t>Licence de simulation de systèmes 3D — socle logiciel commun aux 3 jumeaux numériques</t>
  </si>
  <si>
    <t>licence</t>
  </si>
  <si>
    <t>Sous-total — Industrie 4.0, automatismes et instrumentation ErmaSmart (HT)</t>
  </si>
  <si>
    <t>GROUPE — Data, Intelligence Artificielle et edge computing</t>
  </si>
  <si>
    <t>Data, Intelligence Artificielle et edge computing</t>
  </si>
  <si>
    <t>Serveur GPU haute performance (VRAM ≥ 24 Go, RAM ≥ 64 Go, SSD NVMe ≥ 2 To, CPU ≥ 16 cœurs, Linux LTS + stack deep learning)</t>
  </si>
  <si>
    <t>§4.5</t>
  </si>
  <si>
    <t>NAS Data Lake campus niveau entreprise (≥ 20 To brut, RAID 5/6, GbE double port)</t>
  </si>
  <si>
    <t>Module d'inférence IA embarquée — edge AI (≥ 20 TOPS, ARM 64 bits, ≥ 8 Go RAM)</t>
  </si>
  <si>
    <t>Pare-feu de segmentation réseau OT/IoT/IT (≥ 1 Gbps, VLAN 802.1Q, zones OT/IoT/IT/DMZ)</t>
  </si>
  <si>
    <t>Poste nomade dédié cybersécurité IoT (≥ 16 Go RAM, Wi-Fi mode moniteur, distribution Linux sécurité)</t>
  </si>
  <si>
    <t>Rack réseau mobile sur roulettes (≥ 12U)</t>
  </si>
  <si>
    <t>Sous-total — Data, Intelligence Artificielle et edge computing (HT)</t>
  </si>
  <si>
    <t>GROUPE — CAO et infrastructure informatique</t>
  </si>
  <si>
    <t>CAO et infrastructure informatique</t>
  </si>
  <si>
    <t>Station de travail hautes performances graphiques (CPU 8 cœurs, RAM 32 Go DDR5, GPU pro ≥ 8 Go VRAM, SSD NVMe 1 To, écran ≥ 27'')</t>
  </si>
  <si>
    <t>§4.6</t>
  </si>
  <si>
    <t>Licence éducation logiciel de CAO 3D NURBS et modélisation de surface (type licence laboratoire)</t>
  </si>
  <si>
    <t>Sous-total — CAO et infrastructure informatique (HT)</t>
  </si>
  <si>
    <t>GROUPE — Cobotique</t>
  </si>
  <si>
    <t>Cobotique</t>
  </si>
  <si>
    <t>Bras robotique collaboratif (portée ≥ 750 mm, charge ≥ 5 kg, répétabilité ± 0,02 mm, 6 DDL, ISO 10218, cellule/clôture sécurité)</t>
  </si>
  <si>
    <t>§4.7</t>
  </si>
  <si>
    <t>Jumeau numérique 3D programmable du cobot Lot 2 + scénario réalité augmentée dédié</t>
  </si>
  <si>
    <t>Sous-total — Cobotique (HT)</t>
  </si>
  <si>
    <t>GROUPE — Complément ErmaSmart — Supervision, MES, RA, maintenance</t>
  </si>
  <si>
    <t>Complément ErmaSmart — Supervision, MES, RA, maintenance</t>
  </si>
  <si>
    <t>Logiciel de GMAO — version académique (gestion équipements, fournisseurs, modes opératoires, interface mobile)</t>
  </si>
  <si>
    <t>§4.8</t>
  </si>
  <si>
    <t>Poste de supervision/SCADA (poste serveur + logiciel supervision industrielle, installation et formation incluses)</t>
  </si>
  <si>
    <t>Casque de réalité virtuelle/mixte (≥ 8 Go RAM, 2 manettes)</t>
  </si>
  <si>
    <t>Scénario d'assistance opérateur RA — poste robot collaboratif bouchage/assemblage</t>
  </si>
  <si>
    <t>Scénario d'assistance opérateur RA — poste système cartésien (pick&amp;place)</t>
  </si>
  <si>
    <t>Licence logicielle annuelle création/utilisation de scénarios de réalité augmentée</t>
  </si>
  <si>
    <t>Système MES à instructions visuelles (suivi OF, cadences, TRS) + poste informatique + serveur communication</t>
  </si>
  <si>
    <t>Poste d'instructions visuelles sur tablette tactile</t>
  </si>
  <si>
    <t>Sous-total — Complément ErmaSmart — Supervision, MES, RA, maintenance (HT)</t>
  </si>
  <si>
    <t>TOTAL ÉQUIPEMENTS / CONSOMMABLES HT</t>
  </si>
  <si>
    <t>FORMATION (forfait HT) — Formation des formateurs — 10 jours minimum sur site (§6.2)</t>
  </si>
  <si>
    <t>TOTAL GÉNÉRAL HT DU LOT (Équipements/Consommables + Formation)</t>
  </si>
  <si>
    <t>NB : la « Qté proposée » (col. G) doit être ≥ à la « Qté minimale CCTP » (col. E) pour chaque poste, sous peine de non-conformité.</t>
  </si>
  <si>
    <t>CHAMBRE DE COMMERCE ET D’INDUSTRIE DE VAUCLUSE</t>
  </si>
  <si>
    <t>MARCHÉ PUBLIC DE FOURNITURES COURANTES ET DE SERVICES</t>
  </si>
  <si>
    <t>EQUIPEMENTS PLATEAU TECHNIQUE CENTRE R&amp;D INDUSTRIE 4.0</t>
  </si>
  <si>
    <r>
      <t xml:space="preserve">LOT n° 2 : </t>
    </r>
    <r>
      <rPr>
        <sz val="16"/>
        <color theme="1"/>
        <rFont val="DejaVu Sans Condensed"/>
        <family val="2"/>
      </rPr>
      <t>Centre R&amp;D avancé — Brique 3 + Complément ErmaSmart (équipements R&amp;D, IoT, IA, supervision, jumeau numérique, RA, cybersécurité + extension ligne ErmaSmart)</t>
    </r>
  </si>
  <si>
    <t>DECOMPOSITION DU PRIX GLOBAL ET FORFAITAIRE</t>
  </si>
  <si>
    <t>Marche public n° 2026-210-005</t>
  </si>
  <si>
    <r>
      <t xml:space="preserve">         </t>
    </r>
    <r>
      <rPr>
        <sz val="14"/>
        <color theme="1"/>
        <rFont val="DejaVu Sans Condensed"/>
        <family val="2"/>
      </rPr>
      <t>Cachet de l’entreprise :                                                    Signature :</t>
    </r>
  </si>
  <si>
    <t>DPGF — LOT 2 — CENTRE R&amp;D ET COMPLÉMENT ERMASMART (BRIQUE 3)  (Réf. CCTP : 03-MP 2026-210-005)</t>
  </si>
  <si>
    <r>
      <t>Ce document constitue la Décomposition du Prix Global et Forfaitaire (DPGF) à compléter par le candidat et à joindre obligatoirement à son offre pour le lot concerné, conformément</t>
    </r>
    <r>
      <rPr>
        <sz val="11"/>
        <rFont val="Arial"/>
        <family val="2"/>
      </rPr>
      <t xml:space="preserve"> à la section 7 du CCTP</t>
    </r>
    <r>
      <rPr>
        <sz val="11"/>
        <color rgb="FF000000"/>
        <rFont val="Arial"/>
        <charset val="1"/>
      </rPr>
      <t xml:space="preserve"> (devis détaillé par lot, prix unitaires et totaux HT).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</si>
</sst>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27" x14ac:knownFonts="1">
    <font>
      <sz val="11"/>
      <color theme="1"/>
      <name val="Calibri"/>
      <family val="2"/>
      <charset val="1"/>
    </font>
    <font>
      <b/>
      <sz val="16"/>
      <color rgb="FF00437A"/>
      <name val="Arial"/>
      <charset val="1"/>
    </font>
    <font>
      <b/>
      <sz val="13"/>
      <color rgb="FFED6B06"/>
      <name val="Arial"/>
      <charset val="1"/>
    </font>
    <font>
      <sz val="10"/>
      <color rgb="FF000000"/>
      <name val="Arial"/>
      <charset val="1"/>
    </font>
    <font>
      <b/>
      <sz val="12"/>
      <color rgb="FF00437A"/>
      <name val="Arial"/>
      <charset val="1"/>
    </font>
    <font>
      <sz val="11"/>
      <color rgb="FF000000"/>
      <name val="Arial"/>
      <charset val="1"/>
    </font>
    <font>
      <sz val="11"/>
      <color rgb="FF7F7F7F"/>
      <name val="Arial"/>
      <charset val="1"/>
    </font>
    <font>
      <b/>
      <sz val="14"/>
      <color rgb="FFFFFFFF"/>
      <name val="Arial"/>
      <charset val="1"/>
    </font>
    <font>
      <b/>
      <sz val="12"/>
      <color rgb="FFFFFFFF"/>
      <name val="Arial"/>
      <charset val="1"/>
    </font>
    <font>
      <i/>
      <sz val="10"/>
      <name val="Arial"/>
      <charset val="1"/>
    </font>
    <font>
      <b/>
      <sz val="10"/>
      <color rgb="FFFFFFFF"/>
      <name val="Arial"/>
      <charset val="1"/>
    </font>
    <font>
      <i/>
      <sz val="10"/>
      <color rgb="FF7F7F7F"/>
      <name val="Arial"/>
      <charset val="1"/>
    </font>
    <font>
      <b/>
      <sz val="10.5"/>
      <color rgb="FF00437A"/>
      <name val="Arial"/>
      <charset val="1"/>
    </font>
    <font>
      <sz val="9.5"/>
      <name val="Arial"/>
      <charset val="1"/>
    </font>
    <font>
      <b/>
      <sz val="10"/>
      <color rgb="FF00437A"/>
      <name val="Arial"/>
      <charset val="1"/>
    </font>
    <font>
      <b/>
      <sz val="11"/>
      <color rgb="FFFFFFFF"/>
      <name val="Arial"/>
      <charset val="1"/>
    </font>
    <font>
      <i/>
      <sz val="9"/>
      <color rgb="FF7F7F7F"/>
      <name val="Arial"/>
      <charset val="1"/>
    </font>
    <font>
      <sz val="8"/>
      <color theme="1"/>
      <name val="Arial"/>
      <family val="2"/>
    </font>
    <font>
      <sz val="11"/>
      <color theme="1"/>
      <name val="Calibri"/>
      <family val="2"/>
    </font>
    <font>
      <b/>
      <sz val="16"/>
      <color theme="1"/>
      <name val="DejaVu Sans Condensed"/>
      <family val="2"/>
    </font>
    <font>
      <b/>
      <sz val="8"/>
      <color theme="1"/>
      <name val="DejaVu Sans Condensed"/>
      <family val="2"/>
    </font>
    <font>
      <sz val="16"/>
      <color theme="1"/>
      <name val="DejaVu Sans Condensed"/>
      <family val="2"/>
    </font>
    <font>
      <sz val="14"/>
      <color theme="1"/>
      <name val="DejaVu Sans Condensed"/>
      <family val="2"/>
    </font>
    <font>
      <sz val="14"/>
      <color theme="1"/>
      <name val="Arial"/>
      <family val="2"/>
    </font>
    <font>
      <sz val="11"/>
      <color rgb="FF000000"/>
      <name val="Arial"/>
      <family val="2"/>
    </font>
    <font>
      <b/>
      <sz val="12"/>
      <color rgb="FFFFFFFF"/>
      <name val="Arial"/>
      <family val="2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437A"/>
        <bgColor rgb="FF333399"/>
      </patternFill>
    </fill>
    <fill>
      <patternFill patternType="solid">
        <fgColor rgb="FFED6B06"/>
        <bgColor rgb="FFFF9900"/>
      </patternFill>
    </fill>
    <fill>
      <patternFill patternType="solid">
        <fgColor rgb="FFEFEFEF"/>
        <bgColor rgb="FFF2F2F2"/>
      </patternFill>
    </fill>
    <fill>
      <patternFill patternType="solid">
        <fgColor rgb="FFD9D9D9"/>
        <bgColor rgb="FFC6EFCE"/>
      </patternFill>
    </fill>
    <fill>
      <patternFill patternType="solid">
        <fgColor rgb="FFFFF2CC"/>
        <bgColor rgb="FFF2F2F2"/>
      </patternFill>
    </fill>
    <fill>
      <patternFill patternType="solid">
        <fgColor rgb="FFF2F2F2"/>
        <bgColor rgb="FFEFEFEF"/>
      </patternFill>
    </fill>
  </fills>
  <borders count="7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10" fillId="2" borderId="0" xfId="0" applyFont="1" applyFill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6" borderId="1" xfId="0" applyFont="1" applyFill="1" applyBorder="1" applyAlignment="1">
      <alignment horizontal="center" vertical="center" wrapText="1"/>
    </xf>
    <xf numFmtId="164" fontId="13" fillId="6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left" vertical="center" wrapText="1"/>
    </xf>
    <xf numFmtId="164" fontId="14" fillId="7" borderId="1" xfId="0" applyNumberFormat="1" applyFont="1" applyFill="1" applyBorder="1"/>
    <xf numFmtId="0" fontId="0" fillId="7" borderId="1" xfId="0" applyFill="1" applyBorder="1"/>
    <xf numFmtId="164" fontId="15" fillId="2" borderId="1" xfId="0" applyNumberFormat="1" applyFont="1" applyFill="1" applyBorder="1"/>
    <xf numFmtId="0" fontId="0" fillId="2" borderId="1" xfId="0" applyFill="1" applyBorder="1"/>
    <xf numFmtId="164" fontId="0" fillId="6" borderId="1" xfId="0" applyNumberFormat="1" applyFill="1" applyBorder="1"/>
    <xf numFmtId="164" fontId="8" fillId="3" borderId="1" xfId="0" applyNumberFormat="1" applyFont="1" applyFill="1" applyBorder="1"/>
    <xf numFmtId="0" fontId="0" fillId="3" borderId="1" xfId="0" applyFill="1" applyBorder="1"/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 indent="2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6" xfId="0" applyFont="1" applyBorder="1" applyAlignment="1">
      <alignment vertical="top"/>
    </xf>
    <xf numFmtId="0" fontId="24" fillId="0" borderId="0" xfId="0" applyFont="1" applyAlignment="1">
      <alignment vertical="top" wrapText="1"/>
    </xf>
    <xf numFmtId="0" fontId="16" fillId="0" borderId="0" xfId="0" applyFont="1"/>
    <xf numFmtId="0" fontId="12" fillId="5" borderId="2" xfId="0" applyFont="1" applyFill="1" applyBorder="1" applyAlignment="1">
      <alignment horizontal="left" vertical="center"/>
    </xf>
    <xf numFmtId="0" fontId="14" fillId="7" borderId="1" xfId="0" applyFont="1" applyFill="1" applyBorder="1" applyAlignment="1">
      <alignment horizontal="right" vertical="center"/>
    </xf>
    <xf numFmtId="0" fontId="15" fillId="2" borderId="1" xfId="0" applyFont="1" applyFill="1" applyBorder="1" applyAlignment="1">
      <alignment horizontal="right" vertical="center"/>
    </xf>
    <xf numFmtId="0" fontId="12" fillId="7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right" vertical="center"/>
    </xf>
    <xf numFmtId="0" fontId="7" fillId="2" borderId="0" xfId="0" applyFont="1" applyFill="1" applyAlignment="1">
      <alignment horizontal="center" vertical="center" wrapText="1"/>
    </xf>
    <xf numFmtId="0" fontId="25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6100"/>
      <rgbColor rgb="FF000080"/>
      <rgbColor rgb="FF808000"/>
      <rgbColor rgb="FF800080"/>
      <rgbColor rgb="FF008080"/>
      <rgbColor rgb="FFBFBFBF"/>
      <rgbColor rgb="FF7F7F7F"/>
      <rgbColor rgb="FF9999FF"/>
      <rgbColor rgb="FF993366"/>
      <rgbColor rgb="FFFFF2CC"/>
      <rgbColor rgb="FFEFEFE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6EFCE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ED6B06"/>
      <rgbColor rgb="FF666699"/>
      <rgbColor rgb="FF969696"/>
      <rgbColor rgb="FF00437A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1981200</xdr:colOff>
      <xdr:row>0</xdr:row>
      <xdr:rowOff>152400</xdr:rowOff>
    </xdr:from>
    <xdr:to>
      <xdr:col>0</xdr:col>
      <xdr:colOff>4038600</xdr:colOff>
      <xdr:row>3</xdr:row>
      <xdr:rowOff>142875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45C4794-1E69-40DA-B232-9A504461E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152400"/>
          <a:ext cx="2057400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72B9B-B01F-405E-99BC-3FE59373D85A}">
  <sheetPr>
    <pageSetUpPr fitToPage="1"/>
  </sheetPr>
  <dimension ref="A2:A33"/>
  <sheetViews>
    <sheetView tabSelected="1" workbookViewId="0">
      <selection activeCell="A33" sqref="A33"/>
    </sheetView>
  </sheetViews>
  <sheetFormatPr baseColWidth="10" defaultRowHeight="15" x14ac:dyDescent="0.25"/>
  <cols>
    <col min="1" max="1" width="96.7109375" customWidth="1"/>
  </cols>
  <sheetData>
    <row r="2" spans="1:1" x14ac:dyDescent="0.25">
      <c r="A2" s="24"/>
    </row>
    <row r="4" spans="1:1" x14ac:dyDescent="0.25">
      <c r="A4" s="25"/>
    </row>
    <row r="5" spans="1:1" x14ac:dyDescent="0.25">
      <c r="A5" s="25"/>
    </row>
    <row r="6" spans="1:1" x14ac:dyDescent="0.25">
      <c r="A6" s="25"/>
    </row>
    <row r="7" spans="1:1" x14ac:dyDescent="0.25">
      <c r="A7" s="25"/>
    </row>
    <row r="8" spans="1:1" x14ac:dyDescent="0.25">
      <c r="A8" s="25"/>
    </row>
    <row r="9" spans="1:1" ht="20.25" x14ac:dyDescent="0.25">
      <c r="A9" s="26" t="s">
        <v>104</v>
      </c>
    </row>
    <row r="10" spans="1:1" ht="20.25" x14ac:dyDescent="0.25">
      <c r="A10" s="26"/>
    </row>
    <row r="11" spans="1:1" ht="20.25" x14ac:dyDescent="0.25">
      <c r="A11" s="26" t="s">
        <v>105</v>
      </c>
    </row>
    <row r="12" spans="1:1" x14ac:dyDescent="0.25">
      <c r="A12" s="27"/>
    </row>
    <row r="13" spans="1:1" x14ac:dyDescent="0.25">
      <c r="A13" s="27"/>
    </row>
    <row r="14" spans="1:1" x14ac:dyDescent="0.25">
      <c r="A14" s="27"/>
    </row>
    <row r="15" spans="1:1" ht="15.75" thickBot="1" x14ac:dyDescent="0.3">
      <c r="A15" s="27"/>
    </row>
    <row r="16" spans="1:1" ht="21" thickTop="1" x14ac:dyDescent="0.25">
      <c r="A16" s="28" t="s">
        <v>106</v>
      </c>
    </row>
    <row r="17" spans="1:1" ht="20.25" x14ac:dyDescent="0.25">
      <c r="A17" s="29"/>
    </row>
    <row r="18" spans="1:1" ht="60.75" x14ac:dyDescent="0.25">
      <c r="A18" s="30" t="s">
        <v>107</v>
      </c>
    </row>
    <row r="19" spans="1:1" ht="18.75" thickBot="1" x14ac:dyDescent="0.3">
      <c r="A19" s="31"/>
    </row>
    <row r="20" spans="1:1" ht="18.75" thickTop="1" x14ac:dyDescent="0.25">
      <c r="A20" s="32"/>
    </row>
    <row r="21" spans="1:1" ht="18" x14ac:dyDescent="0.25">
      <c r="A21" s="32"/>
    </row>
    <row r="22" spans="1:1" ht="18" x14ac:dyDescent="0.25">
      <c r="A22" s="32"/>
    </row>
    <row r="23" spans="1:1" ht="20.25" x14ac:dyDescent="0.25">
      <c r="A23" s="26" t="s">
        <v>108</v>
      </c>
    </row>
    <row r="24" spans="1:1" ht="20.25" x14ac:dyDescent="0.25">
      <c r="A24" s="26"/>
    </row>
    <row r="25" spans="1:1" ht="20.25" x14ac:dyDescent="0.25">
      <c r="A25" s="33" t="s">
        <v>109</v>
      </c>
    </row>
    <row r="26" spans="1:1" ht="20.25" x14ac:dyDescent="0.25">
      <c r="A26" s="33"/>
    </row>
    <row r="27" spans="1:1" ht="20.25" x14ac:dyDescent="0.25">
      <c r="A27" s="33"/>
    </row>
    <row r="28" spans="1:1" ht="20.25" x14ac:dyDescent="0.25">
      <c r="A28" s="33"/>
    </row>
    <row r="29" spans="1:1" ht="20.25" x14ac:dyDescent="0.25">
      <c r="A29" s="33"/>
    </row>
    <row r="30" spans="1:1" ht="20.25" x14ac:dyDescent="0.25">
      <c r="A30" s="33"/>
    </row>
    <row r="31" spans="1:1" ht="20.25" x14ac:dyDescent="0.25">
      <c r="A31" s="33"/>
    </row>
    <row r="32" spans="1:1" ht="18" x14ac:dyDescent="0.25">
      <c r="A32" s="34"/>
    </row>
    <row r="33" spans="1:1" ht="96" customHeight="1" x14ac:dyDescent="0.25">
      <c r="A33" s="35" t="s">
        <v>110</v>
      </c>
    </row>
  </sheetData>
  <pageMargins left="0.51181102362204722" right="0.51181102362204722" top="0.74803149606299213" bottom="0.74803149606299213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showGridLines="0" topLeftCell="A3" zoomScaleNormal="100" workbookViewId="0">
      <selection activeCell="A7" sqref="A7"/>
    </sheetView>
  </sheetViews>
  <sheetFormatPr baseColWidth="10" defaultColWidth="8.7109375" defaultRowHeight="15" x14ac:dyDescent="0.25"/>
  <cols>
    <col min="1" max="1" width="110" customWidth="1"/>
  </cols>
  <sheetData>
    <row r="1" spans="1:1" ht="20.25" x14ac:dyDescent="0.25">
      <c r="A1" s="1"/>
    </row>
    <row r="2" spans="1:1" ht="16.5" x14ac:dyDescent="0.25">
      <c r="A2" s="2"/>
    </row>
    <row r="4" spans="1:1" x14ac:dyDescent="0.25">
      <c r="A4" s="3"/>
    </row>
    <row r="6" spans="1:1" ht="15.75" x14ac:dyDescent="0.25">
      <c r="A6" s="4" t="s">
        <v>1</v>
      </c>
    </row>
    <row r="7" spans="1:1" ht="42.75" x14ac:dyDescent="0.25">
      <c r="A7" s="36" t="s">
        <v>112</v>
      </c>
    </row>
    <row r="11" spans="1:1" ht="28.5" x14ac:dyDescent="0.25">
      <c r="A11" s="5" t="s">
        <v>2</v>
      </c>
    </row>
  </sheetData>
  <pageMargins left="0.75" right="0.75" top="1" bottom="1" header="0.511811023622047" footer="0.511811023622047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3"/>
  <sheetViews>
    <sheetView showGridLines="0" zoomScaleNormal="100" workbookViewId="0">
      <pane ySplit="5" topLeftCell="A6" activePane="bottomLeft" state="frozen"/>
      <selection pane="bottomLeft" activeCell="F72" sqref="F72"/>
    </sheetView>
  </sheetViews>
  <sheetFormatPr baseColWidth="10" defaultColWidth="8.7109375" defaultRowHeight="15" x14ac:dyDescent="0.25"/>
  <cols>
    <col min="1" max="1" width="5" customWidth="1"/>
    <col min="2" max="2" width="26" customWidth="1"/>
    <col min="3" max="3" width="62" customWidth="1"/>
    <col min="4" max="4" width="10" customWidth="1"/>
    <col min="5" max="6" width="12" customWidth="1"/>
    <col min="7" max="7" width="13" customWidth="1"/>
    <col min="8" max="9" width="16" customWidth="1"/>
    <col min="10" max="10" width="22" customWidth="1"/>
    <col min="11" max="11" width="30" customWidth="1"/>
  </cols>
  <sheetData>
    <row r="1" spans="1:11" ht="21.75" customHeight="1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19.5" customHeight="1" x14ac:dyDescent="0.25">
      <c r="A2" s="44" t="s">
        <v>111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8" customHeight="1" x14ac:dyDescent="0.25">
      <c r="A3" s="46" t="s">
        <v>3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5" spans="1:11" ht="31.5" customHeight="1" x14ac:dyDescent="0.25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</row>
    <row r="6" spans="1:11" ht="30" customHeight="1" x14ac:dyDescent="0.25">
      <c r="A6" s="7" t="s">
        <v>15</v>
      </c>
      <c r="B6" s="8" t="s">
        <v>16</v>
      </c>
      <c r="C6" s="8" t="s">
        <v>17</v>
      </c>
      <c r="D6" s="7" t="s">
        <v>18</v>
      </c>
      <c r="E6" s="7">
        <v>2</v>
      </c>
      <c r="F6" s="7" t="s">
        <v>19</v>
      </c>
      <c r="G6" s="7">
        <v>2</v>
      </c>
      <c r="H6" s="7">
        <v>3500</v>
      </c>
      <c r="I6" s="9">
        <f>G6*H6</f>
        <v>7000</v>
      </c>
      <c r="J6" s="8" t="s">
        <v>20</v>
      </c>
      <c r="K6" s="8" t="s">
        <v>21</v>
      </c>
    </row>
    <row r="7" spans="1:11" ht="15.75" customHeight="1" x14ac:dyDescent="0.25">
      <c r="A7" s="38" t="s">
        <v>22</v>
      </c>
      <c r="B7" s="38"/>
      <c r="C7" s="38"/>
      <c r="D7" s="10"/>
      <c r="E7" s="10"/>
      <c r="F7" s="10"/>
      <c r="G7" s="10"/>
      <c r="H7" s="10"/>
      <c r="I7" s="10"/>
      <c r="J7" s="10"/>
      <c r="K7" s="10"/>
    </row>
    <row r="8" spans="1:11" ht="30" customHeight="1" x14ac:dyDescent="0.25">
      <c r="A8" s="11">
        <v>1</v>
      </c>
      <c r="B8" s="11" t="s">
        <v>23</v>
      </c>
      <c r="C8" s="12" t="s">
        <v>24</v>
      </c>
      <c r="D8" s="11" t="s">
        <v>25</v>
      </c>
      <c r="E8" s="11">
        <v>1</v>
      </c>
      <c r="F8" s="11" t="s">
        <v>19</v>
      </c>
      <c r="G8" s="13">
        <v>1</v>
      </c>
      <c r="H8" s="14"/>
      <c r="I8" s="15">
        <f t="shared" ref="I8:I17" si="0">G8*H8</f>
        <v>0</v>
      </c>
      <c r="J8" s="16"/>
      <c r="K8" s="16"/>
    </row>
    <row r="9" spans="1:11" ht="30" customHeight="1" x14ac:dyDescent="0.25">
      <c r="A9" s="11">
        <v>2</v>
      </c>
      <c r="B9" s="11" t="s">
        <v>23</v>
      </c>
      <c r="C9" s="12" t="s">
        <v>26</v>
      </c>
      <c r="D9" s="11" t="s">
        <v>25</v>
      </c>
      <c r="E9" s="11">
        <v>1</v>
      </c>
      <c r="F9" s="11" t="s">
        <v>35</v>
      </c>
      <c r="G9" s="13">
        <v>1</v>
      </c>
      <c r="H9" s="14"/>
      <c r="I9" s="15">
        <f t="shared" si="0"/>
        <v>0</v>
      </c>
      <c r="J9" s="16"/>
      <c r="K9" s="16"/>
    </row>
    <row r="10" spans="1:11" ht="30" customHeight="1" x14ac:dyDescent="0.25">
      <c r="A10" s="11">
        <v>3</v>
      </c>
      <c r="B10" s="11" t="s">
        <v>23</v>
      </c>
      <c r="C10" s="12" t="s">
        <v>27</v>
      </c>
      <c r="D10" s="11" t="s">
        <v>25</v>
      </c>
      <c r="E10" s="11">
        <v>1</v>
      </c>
      <c r="F10" s="11" t="s">
        <v>19</v>
      </c>
      <c r="G10" s="13">
        <v>1</v>
      </c>
      <c r="H10" s="14"/>
      <c r="I10" s="15">
        <f t="shared" si="0"/>
        <v>0</v>
      </c>
      <c r="J10" s="16"/>
      <c r="K10" s="16"/>
    </row>
    <row r="11" spans="1:11" ht="30" customHeight="1" x14ac:dyDescent="0.25">
      <c r="A11" s="11">
        <v>4</v>
      </c>
      <c r="B11" s="11" t="s">
        <v>23</v>
      </c>
      <c r="C11" s="12" t="s">
        <v>28</v>
      </c>
      <c r="D11" s="11" t="s">
        <v>25</v>
      </c>
      <c r="E11" s="11">
        <v>1</v>
      </c>
      <c r="F11" s="11" t="s">
        <v>19</v>
      </c>
      <c r="G11" s="13">
        <v>1</v>
      </c>
      <c r="H11" s="14"/>
      <c r="I11" s="15">
        <f t="shared" si="0"/>
        <v>0</v>
      </c>
      <c r="J11" s="16"/>
      <c r="K11" s="16"/>
    </row>
    <row r="12" spans="1:11" ht="30" customHeight="1" x14ac:dyDescent="0.25">
      <c r="A12" s="11">
        <v>5</v>
      </c>
      <c r="B12" s="11" t="s">
        <v>23</v>
      </c>
      <c r="C12" s="12" t="s">
        <v>29</v>
      </c>
      <c r="D12" s="11" t="s">
        <v>25</v>
      </c>
      <c r="E12" s="11">
        <v>1</v>
      </c>
      <c r="F12" s="11" t="s">
        <v>19</v>
      </c>
      <c r="G12" s="13">
        <v>1</v>
      </c>
      <c r="H12" s="14"/>
      <c r="I12" s="15">
        <f t="shared" si="0"/>
        <v>0</v>
      </c>
      <c r="J12" s="16"/>
      <c r="K12" s="16"/>
    </row>
    <row r="13" spans="1:11" ht="30" customHeight="1" x14ac:dyDescent="0.25">
      <c r="A13" s="11">
        <v>6</v>
      </c>
      <c r="B13" s="11" t="s">
        <v>23</v>
      </c>
      <c r="C13" s="12" t="s">
        <v>30</v>
      </c>
      <c r="D13" s="11" t="s">
        <v>25</v>
      </c>
      <c r="E13" s="11">
        <v>1</v>
      </c>
      <c r="F13" s="11" t="s">
        <v>19</v>
      </c>
      <c r="G13" s="13">
        <v>1</v>
      </c>
      <c r="H13" s="14"/>
      <c r="I13" s="15">
        <f t="shared" si="0"/>
        <v>0</v>
      </c>
      <c r="J13" s="16"/>
      <c r="K13" s="16"/>
    </row>
    <row r="14" spans="1:11" ht="30" customHeight="1" x14ac:dyDescent="0.25">
      <c r="A14" s="11">
        <v>7</v>
      </c>
      <c r="B14" s="11" t="s">
        <v>23</v>
      </c>
      <c r="C14" s="12" t="s">
        <v>31</v>
      </c>
      <c r="D14" s="11" t="s">
        <v>25</v>
      </c>
      <c r="E14" s="11">
        <v>1</v>
      </c>
      <c r="F14" s="11" t="s">
        <v>19</v>
      </c>
      <c r="G14" s="13">
        <v>1</v>
      </c>
      <c r="H14" s="14"/>
      <c r="I14" s="15">
        <f t="shared" si="0"/>
        <v>0</v>
      </c>
      <c r="J14" s="16"/>
      <c r="K14" s="16"/>
    </row>
    <row r="15" spans="1:11" ht="30" customHeight="1" x14ac:dyDescent="0.25">
      <c r="A15" s="11">
        <v>8</v>
      </c>
      <c r="B15" s="11" t="s">
        <v>23</v>
      </c>
      <c r="C15" s="12" t="s">
        <v>32</v>
      </c>
      <c r="D15" s="11" t="s">
        <v>25</v>
      </c>
      <c r="E15" s="11">
        <v>1</v>
      </c>
      <c r="F15" s="11" t="s">
        <v>19</v>
      </c>
      <c r="G15" s="13">
        <v>1</v>
      </c>
      <c r="H15" s="14"/>
      <c r="I15" s="15">
        <f t="shared" si="0"/>
        <v>0</v>
      </c>
      <c r="J15" s="16"/>
      <c r="K15" s="16"/>
    </row>
    <row r="16" spans="1:11" ht="30" customHeight="1" x14ac:dyDescent="0.25">
      <c r="A16" s="11">
        <v>9</v>
      </c>
      <c r="B16" s="11" t="s">
        <v>23</v>
      </c>
      <c r="C16" s="12" t="s">
        <v>33</v>
      </c>
      <c r="D16" s="11" t="s">
        <v>25</v>
      </c>
      <c r="E16" s="11">
        <v>2</v>
      </c>
      <c r="F16" s="11" t="s">
        <v>19</v>
      </c>
      <c r="G16" s="13">
        <v>2</v>
      </c>
      <c r="H16" s="14"/>
      <c r="I16" s="15">
        <f t="shared" si="0"/>
        <v>0</v>
      </c>
      <c r="J16" s="16"/>
      <c r="K16" s="16"/>
    </row>
    <row r="17" spans="1:11" ht="30" customHeight="1" x14ac:dyDescent="0.25">
      <c r="A17" s="11">
        <v>10</v>
      </c>
      <c r="B17" s="11" t="s">
        <v>23</v>
      </c>
      <c r="C17" s="12" t="s">
        <v>34</v>
      </c>
      <c r="D17" s="11" t="s">
        <v>25</v>
      </c>
      <c r="E17" s="11">
        <v>1</v>
      </c>
      <c r="F17" s="11" t="s">
        <v>35</v>
      </c>
      <c r="G17" s="13">
        <v>1</v>
      </c>
      <c r="H17" s="14"/>
      <c r="I17" s="15">
        <f t="shared" si="0"/>
        <v>0</v>
      </c>
      <c r="J17" s="16"/>
      <c r="K17" s="16"/>
    </row>
    <row r="18" spans="1:11" ht="18" customHeight="1" x14ac:dyDescent="0.25">
      <c r="A18" s="39" t="s">
        <v>36</v>
      </c>
      <c r="B18" s="39"/>
      <c r="C18" s="39"/>
      <c r="D18" s="39"/>
      <c r="E18" s="39"/>
      <c r="F18" s="39"/>
      <c r="G18" s="39"/>
      <c r="H18" s="39"/>
      <c r="I18" s="17">
        <f>SUM(I8:I17)</f>
        <v>0</v>
      </c>
      <c r="J18" s="18"/>
      <c r="K18" s="18"/>
    </row>
    <row r="20" spans="1:11" ht="15.75" customHeight="1" x14ac:dyDescent="0.25">
      <c r="A20" s="38" t="s">
        <v>37</v>
      </c>
      <c r="B20" s="38"/>
      <c r="C20" s="38"/>
      <c r="D20" s="10"/>
      <c r="E20" s="10"/>
      <c r="F20" s="10"/>
      <c r="G20" s="10"/>
      <c r="H20" s="10"/>
      <c r="I20" s="10"/>
      <c r="J20" s="10"/>
      <c r="K20" s="10"/>
    </row>
    <row r="21" spans="1:11" ht="30" customHeight="1" x14ac:dyDescent="0.25">
      <c r="A21" s="11">
        <v>11</v>
      </c>
      <c r="B21" s="11" t="s">
        <v>38</v>
      </c>
      <c r="C21" s="12" t="s">
        <v>39</v>
      </c>
      <c r="D21" s="11" t="s">
        <v>40</v>
      </c>
      <c r="E21" s="11">
        <v>4</v>
      </c>
      <c r="F21" s="11" t="s">
        <v>19</v>
      </c>
      <c r="G21" s="13">
        <v>4</v>
      </c>
      <c r="H21" s="14"/>
      <c r="I21" s="15">
        <f t="shared" ref="I21:I34" si="1">G21*H21</f>
        <v>0</v>
      </c>
      <c r="J21" s="16"/>
      <c r="K21" s="16"/>
    </row>
    <row r="22" spans="1:11" ht="30" customHeight="1" x14ac:dyDescent="0.25">
      <c r="A22" s="11">
        <v>12</v>
      </c>
      <c r="B22" s="11" t="s">
        <v>38</v>
      </c>
      <c r="C22" s="12" t="s">
        <v>41</v>
      </c>
      <c r="D22" s="11" t="s">
        <v>40</v>
      </c>
      <c r="E22" s="11">
        <v>2</v>
      </c>
      <c r="F22" s="11" t="s">
        <v>19</v>
      </c>
      <c r="G22" s="13">
        <v>2</v>
      </c>
      <c r="H22" s="14"/>
      <c r="I22" s="15">
        <f t="shared" si="1"/>
        <v>0</v>
      </c>
      <c r="J22" s="16"/>
      <c r="K22" s="16"/>
    </row>
    <row r="23" spans="1:11" ht="30" customHeight="1" x14ac:dyDescent="0.25">
      <c r="A23" s="11">
        <v>13</v>
      </c>
      <c r="B23" s="11" t="s">
        <v>38</v>
      </c>
      <c r="C23" s="12" t="s">
        <v>42</v>
      </c>
      <c r="D23" s="11" t="s">
        <v>40</v>
      </c>
      <c r="E23" s="11">
        <v>4</v>
      </c>
      <c r="F23" s="11" t="s">
        <v>19</v>
      </c>
      <c r="G23" s="13">
        <v>4</v>
      </c>
      <c r="H23" s="14"/>
      <c r="I23" s="15">
        <f t="shared" si="1"/>
        <v>0</v>
      </c>
      <c r="J23" s="16"/>
      <c r="K23" s="16"/>
    </row>
    <row r="24" spans="1:11" ht="30" customHeight="1" x14ac:dyDescent="0.25">
      <c r="A24" s="11">
        <v>14</v>
      </c>
      <c r="B24" s="11" t="s">
        <v>38</v>
      </c>
      <c r="C24" s="12" t="s">
        <v>43</v>
      </c>
      <c r="D24" s="11" t="s">
        <v>40</v>
      </c>
      <c r="E24" s="11">
        <v>2</v>
      </c>
      <c r="F24" s="11" t="s">
        <v>19</v>
      </c>
      <c r="G24" s="13">
        <v>2</v>
      </c>
      <c r="H24" s="14"/>
      <c r="I24" s="15">
        <f t="shared" si="1"/>
        <v>0</v>
      </c>
      <c r="J24" s="16"/>
      <c r="K24" s="16"/>
    </row>
    <row r="25" spans="1:11" ht="30" customHeight="1" x14ac:dyDescent="0.25">
      <c r="A25" s="11">
        <v>15</v>
      </c>
      <c r="B25" s="11" t="s">
        <v>38</v>
      </c>
      <c r="C25" s="12" t="s">
        <v>44</v>
      </c>
      <c r="D25" s="11" t="s">
        <v>40</v>
      </c>
      <c r="E25" s="11">
        <v>30</v>
      </c>
      <c r="F25" s="11" t="s">
        <v>19</v>
      </c>
      <c r="G25" s="13">
        <v>30</v>
      </c>
      <c r="H25" s="14"/>
      <c r="I25" s="15">
        <f t="shared" si="1"/>
        <v>0</v>
      </c>
      <c r="J25" s="16"/>
      <c r="K25" s="16"/>
    </row>
    <row r="26" spans="1:11" ht="30" customHeight="1" x14ac:dyDescent="0.25">
      <c r="A26" s="11">
        <v>16</v>
      </c>
      <c r="B26" s="11" t="s">
        <v>38</v>
      </c>
      <c r="C26" s="12" t="s">
        <v>45</v>
      </c>
      <c r="D26" s="11" t="s">
        <v>40</v>
      </c>
      <c r="E26" s="11">
        <v>10</v>
      </c>
      <c r="F26" s="11" t="s">
        <v>19</v>
      </c>
      <c r="G26" s="13">
        <v>10</v>
      </c>
      <c r="H26" s="14"/>
      <c r="I26" s="15">
        <f t="shared" si="1"/>
        <v>0</v>
      </c>
      <c r="J26" s="16"/>
      <c r="K26" s="16"/>
    </row>
    <row r="27" spans="1:11" ht="30" customHeight="1" x14ac:dyDescent="0.25">
      <c r="A27" s="11">
        <v>17</v>
      </c>
      <c r="B27" s="11" t="s">
        <v>38</v>
      </c>
      <c r="C27" s="12" t="s">
        <v>46</v>
      </c>
      <c r="D27" s="11" t="s">
        <v>40</v>
      </c>
      <c r="E27" s="11">
        <v>15</v>
      </c>
      <c r="F27" s="11" t="s">
        <v>19</v>
      </c>
      <c r="G27" s="13">
        <v>15</v>
      </c>
      <c r="H27" s="14"/>
      <c r="I27" s="15">
        <f t="shared" si="1"/>
        <v>0</v>
      </c>
      <c r="J27" s="16"/>
      <c r="K27" s="16"/>
    </row>
    <row r="28" spans="1:11" ht="30" customHeight="1" x14ac:dyDescent="0.25">
      <c r="A28" s="11">
        <v>18</v>
      </c>
      <c r="B28" s="11" t="s">
        <v>38</v>
      </c>
      <c r="C28" s="12" t="s">
        <v>47</v>
      </c>
      <c r="D28" s="11" t="s">
        <v>40</v>
      </c>
      <c r="E28" s="11">
        <v>20</v>
      </c>
      <c r="F28" s="11" t="s">
        <v>19</v>
      </c>
      <c r="G28" s="13">
        <v>20</v>
      </c>
      <c r="H28" s="14"/>
      <c r="I28" s="15">
        <f t="shared" si="1"/>
        <v>0</v>
      </c>
      <c r="J28" s="16"/>
      <c r="K28" s="16"/>
    </row>
    <row r="29" spans="1:11" ht="30" customHeight="1" x14ac:dyDescent="0.25">
      <c r="A29" s="11">
        <v>19</v>
      </c>
      <c r="B29" s="11" t="s">
        <v>38</v>
      </c>
      <c r="C29" s="12" t="s">
        <v>48</v>
      </c>
      <c r="D29" s="11" t="s">
        <v>40</v>
      </c>
      <c r="E29" s="11">
        <v>1</v>
      </c>
      <c r="F29" s="11" t="s">
        <v>35</v>
      </c>
      <c r="G29" s="13">
        <v>1</v>
      </c>
      <c r="H29" s="14"/>
      <c r="I29" s="15">
        <f t="shared" si="1"/>
        <v>0</v>
      </c>
      <c r="J29" s="16"/>
      <c r="K29" s="16"/>
    </row>
    <row r="30" spans="1:11" ht="30" customHeight="1" x14ac:dyDescent="0.25">
      <c r="A30" s="11">
        <v>20</v>
      </c>
      <c r="B30" s="11" t="s">
        <v>38</v>
      </c>
      <c r="C30" s="12" t="s">
        <v>49</v>
      </c>
      <c r="D30" s="11" t="s">
        <v>40</v>
      </c>
      <c r="E30" s="11">
        <v>1</v>
      </c>
      <c r="F30" s="11" t="s">
        <v>35</v>
      </c>
      <c r="G30" s="13">
        <v>1</v>
      </c>
      <c r="H30" s="14"/>
      <c r="I30" s="15">
        <f t="shared" si="1"/>
        <v>0</v>
      </c>
      <c r="J30" s="16"/>
      <c r="K30" s="16"/>
    </row>
    <row r="31" spans="1:11" ht="30" customHeight="1" x14ac:dyDescent="0.25">
      <c r="A31" s="11">
        <v>21</v>
      </c>
      <c r="B31" s="11" t="s">
        <v>38</v>
      </c>
      <c r="C31" s="12" t="s">
        <v>50</v>
      </c>
      <c r="D31" s="11" t="s">
        <v>40</v>
      </c>
      <c r="E31" s="11">
        <v>1</v>
      </c>
      <c r="F31" s="11" t="s">
        <v>35</v>
      </c>
      <c r="G31" s="13">
        <v>1</v>
      </c>
      <c r="H31" s="14"/>
      <c r="I31" s="15">
        <f t="shared" si="1"/>
        <v>0</v>
      </c>
      <c r="J31" s="16"/>
      <c r="K31" s="16"/>
    </row>
    <row r="32" spans="1:11" ht="30" customHeight="1" x14ac:dyDescent="0.25">
      <c r="A32" s="11">
        <v>22</v>
      </c>
      <c r="B32" s="11" t="s">
        <v>38</v>
      </c>
      <c r="C32" s="12" t="s">
        <v>51</v>
      </c>
      <c r="D32" s="11" t="s">
        <v>40</v>
      </c>
      <c r="E32" s="11">
        <v>3</v>
      </c>
      <c r="F32" s="11" t="s">
        <v>19</v>
      </c>
      <c r="G32" s="13">
        <v>3</v>
      </c>
      <c r="H32" s="14"/>
      <c r="I32" s="15">
        <f t="shared" si="1"/>
        <v>0</v>
      </c>
      <c r="J32" s="16"/>
      <c r="K32" s="16"/>
    </row>
    <row r="33" spans="1:11" ht="30" customHeight="1" x14ac:dyDescent="0.25">
      <c r="A33" s="11">
        <v>23</v>
      </c>
      <c r="B33" s="11" t="s">
        <v>38</v>
      </c>
      <c r="C33" s="12" t="s">
        <v>52</v>
      </c>
      <c r="D33" s="11" t="s">
        <v>40</v>
      </c>
      <c r="E33" s="11">
        <v>3</v>
      </c>
      <c r="F33" s="11" t="s">
        <v>19</v>
      </c>
      <c r="G33" s="13">
        <v>3</v>
      </c>
      <c r="H33" s="14"/>
      <c r="I33" s="15">
        <f t="shared" si="1"/>
        <v>0</v>
      </c>
      <c r="J33" s="16"/>
      <c r="K33" s="16"/>
    </row>
    <row r="34" spans="1:11" ht="30" customHeight="1" x14ac:dyDescent="0.25">
      <c r="A34" s="11">
        <v>24</v>
      </c>
      <c r="B34" s="11" t="s">
        <v>38</v>
      </c>
      <c r="C34" s="12" t="s">
        <v>53</v>
      </c>
      <c r="D34" s="11" t="s">
        <v>40</v>
      </c>
      <c r="E34" s="11">
        <v>1</v>
      </c>
      <c r="F34" s="11" t="s">
        <v>19</v>
      </c>
      <c r="G34" s="13">
        <v>1</v>
      </c>
      <c r="H34" s="14"/>
      <c r="I34" s="15">
        <f t="shared" si="1"/>
        <v>0</v>
      </c>
      <c r="J34" s="16"/>
      <c r="K34" s="16"/>
    </row>
    <row r="35" spans="1:11" ht="18" customHeight="1" x14ac:dyDescent="0.25">
      <c r="A35" s="39" t="s">
        <v>54</v>
      </c>
      <c r="B35" s="39"/>
      <c r="C35" s="39"/>
      <c r="D35" s="39"/>
      <c r="E35" s="39"/>
      <c r="F35" s="39"/>
      <c r="G35" s="39"/>
      <c r="H35" s="39"/>
      <c r="I35" s="17">
        <f>SUM(I21:I34)</f>
        <v>0</v>
      </c>
      <c r="J35" s="18"/>
      <c r="K35" s="18"/>
    </row>
    <row r="37" spans="1:11" ht="15.75" customHeight="1" x14ac:dyDescent="0.25">
      <c r="A37" s="38" t="s">
        <v>55</v>
      </c>
      <c r="B37" s="38"/>
      <c r="C37" s="38"/>
      <c r="D37" s="10"/>
      <c r="E37" s="10"/>
      <c r="F37" s="10"/>
      <c r="G37" s="10"/>
      <c r="H37" s="10"/>
      <c r="I37" s="10"/>
      <c r="J37" s="10"/>
      <c r="K37" s="10"/>
    </row>
    <row r="38" spans="1:11" ht="30" customHeight="1" x14ac:dyDescent="0.25">
      <c r="A38" s="11">
        <v>25</v>
      </c>
      <c r="B38" s="11" t="s">
        <v>56</v>
      </c>
      <c r="C38" s="12" t="s">
        <v>57</v>
      </c>
      <c r="D38" s="11" t="s">
        <v>58</v>
      </c>
      <c r="E38" s="11">
        <v>2</v>
      </c>
      <c r="F38" s="11" t="s">
        <v>19</v>
      </c>
      <c r="G38" s="13">
        <v>2</v>
      </c>
      <c r="H38" s="14"/>
      <c r="I38" s="15">
        <f t="shared" ref="I38:I43" si="2">G38*H38</f>
        <v>0</v>
      </c>
      <c r="J38" s="16"/>
      <c r="K38" s="16"/>
    </row>
    <row r="39" spans="1:11" ht="30" customHeight="1" x14ac:dyDescent="0.25">
      <c r="A39" s="11">
        <v>26</v>
      </c>
      <c r="B39" s="11" t="s">
        <v>56</v>
      </c>
      <c r="C39" s="12" t="s">
        <v>59</v>
      </c>
      <c r="D39" s="11" t="s">
        <v>58</v>
      </c>
      <c r="E39" s="11">
        <v>1</v>
      </c>
      <c r="F39" s="11" t="s">
        <v>35</v>
      </c>
      <c r="G39" s="13">
        <v>1</v>
      </c>
      <c r="H39" s="14"/>
      <c r="I39" s="15">
        <f t="shared" si="2"/>
        <v>0</v>
      </c>
      <c r="J39" s="16"/>
      <c r="K39" s="16"/>
    </row>
    <row r="40" spans="1:11" ht="30" customHeight="1" x14ac:dyDescent="0.25">
      <c r="A40" s="11">
        <v>27</v>
      </c>
      <c r="B40" s="11" t="s">
        <v>56</v>
      </c>
      <c r="C40" s="12" t="s">
        <v>60</v>
      </c>
      <c r="D40" s="11" t="s">
        <v>58</v>
      </c>
      <c r="E40" s="11">
        <v>1</v>
      </c>
      <c r="F40" s="11" t="s">
        <v>19</v>
      </c>
      <c r="G40" s="13">
        <v>1</v>
      </c>
      <c r="H40" s="14"/>
      <c r="I40" s="15">
        <f t="shared" si="2"/>
        <v>0</v>
      </c>
      <c r="J40" s="16"/>
      <c r="K40" s="16"/>
    </row>
    <row r="41" spans="1:11" ht="30" customHeight="1" x14ac:dyDescent="0.25">
      <c r="A41" s="11">
        <v>28</v>
      </c>
      <c r="B41" s="11" t="s">
        <v>56</v>
      </c>
      <c r="C41" s="12" t="s">
        <v>61</v>
      </c>
      <c r="D41" s="11" t="s">
        <v>58</v>
      </c>
      <c r="E41" s="11">
        <v>1</v>
      </c>
      <c r="F41" s="11" t="s">
        <v>19</v>
      </c>
      <c r="G41" s="13">
        <v>1</v>
      </c>
      <c r="H41" s="14"/>
      <c r="I41" s="15">
        <f t="shared" si="2"/>
        <v>0</v>
      </c>
      <c r="J41" s="16"/>
      <c r="K41" s="16"/>
    </row>
    <row r="42" spans="1:11" ht="30" customHeight="1" x14ac:dyDescent="0.25">
      <c r="A42" s="11">
        <v>29</v>
      </c>
      <c r="B42" s="11" t="s">
        <v>56</v>
      </c>
      <c r="C42" s="12" t="s">
        <v>62</v>
      </c>
      <c r="D42" s="11" t="s">
        <v>58</v>
      </c>
      <c r="E42" s="11">
        <v>1</v>
      </c>
      <c r="F42" s="11" t="s">
        <v>19</v>
      </c>
      <c r="G42" s="13">
        <v>1</v>
      </c>
      <c r="H42" s="14"/>
      <c r="I42" s="15">
        <f t="shared" si="2"/>
        <v>0</v>
      </c>
      <c r="J42" s="16"/>
      <c r="K42" s="16"/>
    </row>
    <row r="43" spans="1:11" ht="30" customHeight="1" x14ac:dyDescent="0.25">
      <c r="A43" s="11">
        <v>30</v>
      </c>
      <c r="B43" s="11" t="s">
        <v>56</v>
      </c>
      <c r="C43" s="12" t="s">
        <v>63</v>
      </c>
      <c r="D43" s="11" t="s">
        <v>58</v>
      </c>
      <c r="E43" s="11">
        <v>1</v>
      </c>
      <c r="F43" s="11" t="s">
        <v>64</v>
      </c>
      <c r="G43" s="13">
        <v>1</v>
      </c>
      <c r="H43" s="14"/>
      <c r="I43" s="15">
        <f t="shared" si="2"/>
        <v>0</v>
      </c>
      <c r="J43" s="16"/>
      <c r="K43" s="16"/>
    </row>
    <row r="44" spans="1:11" ht="18" customHeight="1" x14ac:dyDescent="0.25">
      <c r="A44" s="39" t="s">
        <v>65</v>
      </c>
      <c r="B44" s="39"/>
      <c r="C44" s="39"/>
      <c r="D44" s="39"/>
      <c r="E44" s="39"/>
      <c r="F44" s="39"/>
      <c r="G44" s="39"/>
      <c r="H44" s="39"/>
      <c r="I44" s="17">
        <f>SUM(I38:I43)</f>
        <v>0</v>
      </c>
      <c r="J44" s="18"/>
      <c r="K44" s="18"/>
    </row>
    <row r="46" spans="1:11" ht="15.75" customHeight="1" x14ac:dyDescent="0.25">
      <c r="A46" s="38" t="s">
        <v>66</v>
      </c>
      <c r="B46" s="38"/>
      <c r="C46" s="38"/>
      <c r="D46" s="10"/>
      <c r="E46" s="10"/>
      <c r="F46" s="10"/>
      <c r="G46" s="10"/>
      <c r="H46" s="10"/>
      <c r="I46" s="10"/>
      <c r="J46" s="10"/>
      <c r="K46" s="10"/>
    </row>
    <row r="47" spans="1:11" ht="30" customHeight="1" x14ac:dyDescent="0.25">
      <c r="A47" s="11">
        <v>31</v>
      </c>
      <c r="B47" s="11" t="s">
        <v>67</v>
      </c>
      <c r="C47" s="12" t="s">
        <v>68</v>
      </c>
      <c r="D47" s="11" t="s">
        <v>69</v>
      </c>
      <c r="E47" s="11">
        <v>1</v>
      </c>
      <c r="F47" s="11" t="s">
        <v>19</v>
      </c>
      <c r="G47" s="13">
        <v>1</v>
      </c>
      <c r="H47" s="14"/>
      <c r="I47" s="15">
        <f t="shared" ref="I47:I52" si="3">G47*H47</f>
        <v>0</v>
      </c>
      <c r="J47" s="16"/>
      <c r="K47" s="16"/>
    </row>
    <row r="48" spans="1:11" ht="30" customHeight="1" x14ac:dyDescent="0.25">
      <c r="A48" s="11">
        <v>32</v>
      </c>
      <c r="B48" s="11" t="s">
        <v>67</v>
      </c>
      <c r="C48" s="12" t="s">
        <v>70</v>
      </c>
      <c r="D48" s="11" t="s">
        <v>69</v>
      </c>
      <c r="E48" s="11">
        <v>1</v>
      </c>
      <c r="F48" s="11" t="s">
        <v>19</v>
      </c>
      <c r="G48" s="13">
        <v>1</v>
      </c>
      <c r="H48" s="14"/>
      <c r="I48" s="15">
        <f t="shared" si="3"/>
        <v>0</v>
      </c>
      <c r="J48" s="16"/>
      <c r="K48" s="16"/>
    </row>
    <row r="49" spans="1:11" ht="30" customHeight="1" x14ac:dyDescent="0.25">
      <c r="A49" s="11">
        <v>33</v>
      </c>
      <c r="B49" s="11" t="s">
        <v>67</v>
      </c>
      <c r="C49" s="12" t="s">
        <v>71</v>
      </c>
      <c r="D49" s="11" t="s">
        <v>69</v>
      </c>
      <c r="E49" s="11">
        <v>6</v>
      </c>
      <c r="F49" s="11" t="s">
        <v>19</v>
      </c>
      <c r="G49" s="13">
        <v>6</v>
      </c>
      <c r="H49" s="14"/>
      <c r="I49" s="15">
        <f t="shared" si="3"/>
        <v>0</v>
      </c>
      <c r="J49" s="16"/>
      <c r="K49" s="16"/>
    </row>
    <row r="50" spans="1:11" ht="30" customHeight="1" x14ac:dyDescent="0.25">
      <c r="A50" s="11">
        <v>34</v>
      </c>
      <c r="B50" s="11" t="s">
        <v>67</v>
      </c>
      <c r="C50" s="12" t="s">
        <v>72</v>
      </c>
      <c r="D50" s="11" t="s">
        <v>69</v>
      </c>
      <c r="E50" s="11">
        <v>1</v>
      </c>
      <c r="F50" s="11" t="s">
        <v>19</v>
      </c>
      <c r="G50" s="13">
        <v>1</v>
      </c>
      <c r="H50" s="14"/>
      <c r="I50" s="15">
        <f t="shared" si="3"/>
        <v>0</v>
      </c>
      <c r="J50" s="16"/>
      <c r="K50" s="16"/>
    </row>
    <row r="51" spans="1:11" ht="30" customHeight="1" x14ac:dyDescent="0.25">
      <c r="A51" s="11">
        <v>35</v>
      </c>
      <c r="B51" s="11" t="s">
        <v>67</v>
      </c>
      <c r="C51" s="12" t="s">
        <v>73</v>
      </c>
      <c r="D51" s="11" t="s">
        <v>69</v>
      </c>
      <c r="E51" s="11">
        <v>4</v>
      </c>
      <c r="F51" s="11" t="s">
        <v>19</v>
      </c>
      <c r="G51" s="13">
        <v>4</v>
      </c>
      <c r="H51" s="14"/>
      <c r="I51" s="15">
        <f t="shared" si="3"/>
        <v>0</v>
      </c>
      <c r="J51" s="16"/>
      <c r="K51" s="16"/>
    </row>
    <row r="52" spans="1:11" ht="30" customHeight="1" x14ac:dyDescent="0.25">
      <c r="A52" s="11">
        <v>36</v>
      </c>
      <c r="B52" s="11" t="s">
        <v>67</v>
      </c>
      <c r="C52" s="12" t="s">
        <v>74</v>
      </c>
      <c r="D52" s="11" t="s">
        <v>69</v>
      </c>
      <c r="E52" s="11">
        <v>1</v>
      </c>
      <c r="F52" s="11" t="s">
        <v>19</v>
      </c>
      <c r="G52" s="13">
        <v>1</v>
      </c>
      <c r="H52" s="14"/>
      <c r="I52" s="15">
        <f t="shared" si="3"/>
        <v>0</v>
      </c>
      <c r="J52" s="16"/>
      <c r="K52" s="16"/>
    </row>
    <row r="53" spans="1:11" ht="18" customHeight="1" x14ac:dyDescent="0.25">
      <c r="A53" s="39" t="s">
        <v>75</v>
      </c>
      <c r="B53" s="39"/>
      <c r="C53" s="39"/>
      <c r="D53" s="39"/>
      <c r="E53" s="39"/>
      <c r="F53" s="39"/>
      <c r="G53" s="39"/>
      <c r="H53" s="39"/>
      <c r="I53" s="17">
        <f>SUM(I47:I52)</f>
        <v>0</v>
      </c>
      <c r="J53" s="18"/>
      <c r="K53" s="18"/>
    </row>
    <row r="55" spans="1:11" ht="15.75" customHeight="1" x14ac:dyDescent="0.25">
      <c r="A55" s="38" t="s">
        <v>76</v>
      </c>
      <c r="B55" s="38"/>
      <c r="C55" s="38"/>
      <c r="D55" s="10"/>
      <c r="E55" s="10"/>
      <c r="F55" s="10"/>
      <c r="G55" s="10"/>
      <c r="H55" s="10"/>
      <c r="I55" s="10"/>
      <c r="J55" s="10"/>
      <c r="K55" s="10"/>
    </row>
    <row r="56" spans="1:11" ht="30" customHeight="1" x14ac:dyDescent="0.25">
      <c r="A56" s="11">
        <v>37</v>
      </c>
      <c r="B56" s="11" t="s">
        <v>77</v>
      </c>
      <c r="C56" s="12" t="s">
        <v>78</v>
      </c>
      <c r="D56" s="11" t="s">
        <v>79</v>
      </c>
      <c r="E56" s="11">
        <v>4</v>
      </c>
      <c r="F56" s="11" t="s">
        <v>19</v>
      </c>
      <c r="G56" s="13">
        <v>4</v>
      </c>
      <c r="H56" s="14"/>
      <c r="I56" s="15">
        <f>G56*H56</f>
        <v>0</v>
      </c>
      <c r="J56" s="16"/>
      <c r="K56" s="16"/>
    </row>
    <row r="57" spans="1:11" ht="30" customHeight="1" x14ac:dyDescent="0.25">
      <c r="A57" s="11">
        <v>38</v>
      </c>
      <c r="B57" s="11" t="s">
        <v>77</v>
      </c>
      <c r="C57" s="12" t="s">
        <v>80</v>
      </c>
      <c r="D57" s="11" t="s">
        <v>79</v>
      </c>
      <c r="E57" s="11">
        <v>1</v>
      </c>
      <c r="F57" s="11" t="s">
        <v>64</v>
      </c>
      <c r="G57" s="13">
        <v>1</v>
      </c>
      <c r="H57" s="14"/>
      <c r="I57" s="15">
        <f>G57*H57</f>
        <v>0</v>
      </c>
      <c r="J57" s="16"/>
      <c r="K57" s="16"/>
    </row>
    <row r="58" spans="1:11" ht="18" customHeight="1" x14ac:dyDescent="0.25">
      <c r="A58" s="39" t="s">
        <v>81</v>
      </c>
      <c r="B58" s="39"/>
      <c r="C58" s="39"/>
      <c r="D58" s="39"/>
      <c r="E58" s="39"/>
      <c r="F58" s="39"/>
      <c r="G58" s="39"/>
      <c r="H58" s="39"/>
      <c r="I58" s="17">
        <f>SUM(I56:I57)</f>
        <v>0</v>
      </c>
      <c r="J58" s="18"/>
      <c r="K58" s="18"/>
    </row>
    <row r="60" spans="1:11" ht="15.75" customHeight="1" x14ac:dyDescent="0.25">
      <c r="A60" s="38" t="s">
        <v>82</v>
      </c>
      <c r="B60" s="38"/>
      <c r="C60" s="38"/>
      <c r="D60" s="10"/>
      <c r="E60" s="10"/>
      <c r="F60" s="10"/>
      <c r="G60" s="10"/>
      <c r="H60" s="10"/>
      <c r="I60" s="10"/>
      <c r="J60" s="10"/>
      <c r="K60" s="10"/>
    </row>
    <row r="61" spans="1:11" ht="30" customHeight="1" x14ac:dyDescent="0.25">
      <c r="A61" s="11">
        <v>39</v>
      </c>
      <c r="B61" s="11" t="s">
        <v>83</v>
      </c>
      <c r="C61" s="12" t="s">
        <v>84</v>
      </c>
      <c r="D61" s="11" t="s">
        <v>85</v>
      </c>
      <c r="E61" s="11">
        <v>1</v>
      </c>
      <c r="F61" s="11" t="s">
        <v>19</v>
      </c>
      <c r="G61" s="13">
        <v>1</v>
      </c>
      <c r="H61" s="14"/>
      <c r="I61" s="15">
        <f>G61*H61</f>
        <v>0</v>
      </c>
      <c r="J61" s="16"/>
      <c r="K61" s="16"/>
    </row>
    <row r="62" spans="1:11" ht="30" customHeight="1" x14ac:dyDescent="0.25">
      <c r="A62" s="11">
        <v>40</v>
      </c>
      <c r="B62" s="11" t="s">
        <v>83</v>
      </c>
      <c r="C62" s="12" t="s">
        <v>86</v>
      </c>
      <c r="D62" s="11" t="s">
        <v>85</v>
      </c>
      <c r="E62" s="11">
        <v>1</v>
      </c>
      <c r="F62" s="11" t="s">
        <v>19</v>
      </c>
      <c r="G62" s="13">
        <v>1</v>
      </c>
      <c r="H62" s="14"/>
      <c r="I62" s="15">
        <f>G62*H62</f>
        <v>0</v>
      </c>
      <c r="J62" s="16"/>
      <c r="K62" s="16"/>
    </row>
    <row r="63" spans="1:11" ht="18" customHeight="1" x14ac:dyDescent="0.25">
      <c r="A63" s="39" t="s">
        <v>87</v>
      </c>
      <c r="B63" s="39"/>
      <c r="C63" s="39"/>
      <c r="D63" s="39"/>
      <c r="E63" s="39"/>
      <c r="F63" s="39"/>
      <c r="G63" s="39"/>
      <c r="H63" s="39"/>
      <c r="I63" s="17">
        <f>SUM(I61:I62)</f>
        <v>0</v>
      </c>
      <c r="J63" s="18"/>
      <c r="K63" s="18"/>
    </row>
    <row r="65" spans="1:11" ht="15.75" customHeight="1" x14ac:dyDescent="0.25">
      <c r="A65" s="38" t="s">
        <v>88</v>
      </c>
      <c r="B65" s="38"/>
      <c r="C65" s="38"/>
      <c r="D65" s="10"/>
      <c r="E65" s="10"/>
      <c r="F65" s="10"/>
      <c r="G65" s="10"/>
      <c r="H65" s="10"/>
      <c r="I65" s="10"/>
      <c r="J65" s="10"/>
      <c r="K65" s="10"/>
    </row>
    <row r="66" spans="1:11" ht="30" customHeight="1" x14ac:dyDescent="0.25">
      <c r="A66" s="11">
        <v>41</v>
      </c>
      <c r="B66" s="11" t="s">
        <v>89</v>
      </c>
      <c r="C66" s="12" t="s">
        <v>90</v>
      </c>
      <c r="D66" s="11" t="s">
        <v>91</v>
      </c>
      <c r="E66" s="11">
        <v>1</v>
      </c>
      <c r="F66" s="11" t="s">
        <v>64</v>
      </c>
      <c r="G66" s="13">
        <v>1</v>
      </c>
      <c r="H66" s="14"/>
      <c r="I66" s="15">
        <f t="shared" ref="I66:I73" si="4">G66*H66</f>
        <v>0</v>
      </c>
      <c r="J66" s="16"/>
      <c r="K66" s="16"/>
    </row>
    <row r="67" spans="1:11" ht="30" customHeight="1" x14ac:dyDescent="0.25">
      <c r="A67" s="11">
        <v>42</v>
      </c>
      <c r="B67" s="11" t="s">
        <v>89</v>
      </c>
      <c r="C67" s="12" t="s">
        <v>92</v>
      </c>
      <c r="D67" s="11" t="s">
        <v>91</v>
      </c>
      <c r="E67" s="11">
        <v>1</v>
      </c>
      <c r="F67" s="11" t="s">
        <v>35</v>
      </c>
      <c r="G67" s="13">
        <v>1</v>
      </c>
      <c r="H67" s="14"/>
      <c r="I67" s="15">
        <f t="shared" si="4"/>
        <v>0</v>
      </c>
      <c r="J67" s="16"/>
      <c r="K67" s="16"/>
    </row>
    <row r="68" spans="1:11" ht="30" customHeight="1" x14ac:dyDescent="0.25">
      <c r="A68" s="11">
        <v>43</v>
      </c>
      <c r="B68" s="11" t="s">
        <v>89</v>
      </c>
      <c r="C68" s="12" t="s">
        <v>93</v>
      </c>
      <c r="D68" s="11" t="s">
        <v>91</v>
      </c>
      <c r="E68" s="11">
        <v>1</v>
      </c>
      <c r="F68" s="11" t="s">
        <v>19</v>
      </c>
      <c r="G68" s="13">
        <v>1</v>
      </c>
      <c r="H68" s="14"/>
      <c r="I68" s="15">
        <f t="shared" si="4"/>
        <v>0</v>
      </c>
      <c r="J68" s="16"/>
      <c r="K68" s="16"/>
    </row>
    <row r="69" spans="1:11" ht="30" customHeight="1" x14ac:dyDescent="0.25">
      <c r="A69" s="11">
        <v>44</v>
      </c>
      <c r="B69" s="11" t="s">
        <v>89</v>
      </c>
      <c r="C69" s="12" t="s">
        <v>94</v>
      </c>
      <c r="D69" s="11" t="s">
        <v>91</v>
      </c>
      <c r="E69" s="11">
        <v>1</v>
      </c>
      <c r="F69" s="11" t="s">
        <v>19</v>
      </c>
      <c r="G69" s="13">
        <v>1</v>
      </c>
      <c r="H69" s="14"/>
      <c r="I69" s="15">
        <f t="shared" si="4"/>
        <v>0</v>
      </c>
      <c r="J69" s="16"/>
      <c r="K69" s="16"/>
    </row>
    <row r="70" spans="1:11" ht="30" customHeight="1" x14ac:dyDescent="0.25">
      <c r="A70" s="11">
        <v>45</v>
      </c>
      <c r="B70" s="11" t="s">
        <v>89</v>
      </c>
      <c r="C70" s="12" t="s">
        <v>95</v>
      </c>
      <c r="D70" s="11" t="s">
        <v>91</v>
      </c>
      <c r="E70" s="11">
        <v>1</v>
      </c>
      <c r="F70" s="11" t="s">
        <v>19</v>
      </c>
      <c r="G70" s="13">
        <v>1</v>
      </c>
      <c r="H70" s="14"/>
      <c r="I70" s="15">
        <f t="shared" si="4"/>
        <v>0</v>
      </c>
      <c r="J70" s="16"/>
      <c r="K70" s="16"/>
    </row>
    <row r="71" spans="1:11" ht="30" customHeight="1" x14ac:dyDescent="0.25">
      <c r="A71" s="11">
        <v>46</v>
      </c>
      <c r="B71" s="11" t="s">
        <v>89</v>
      </c>
      <c r="C71" s="12" t="s">
        <v>96</v>
      </c>
      <c r="D71" s="11" t="s">
        <v>91</v>
      </c>
      <c r="E71" s="11">
        <v>1</v>
      </c>
      <c r="F71" s="11" t="s">
        <v>64</v>
      </c>
      <c r="G71" s="13">
        <v>1</v>
      </c>
      <c r="H71" s="14"/>
      <c r="I71" s="15">
        <f t="shared" si="4"/>
        <v>0</v>
      </c>
      <c r="J71" s="16"/>
      <c r="K71" s="16"/>
    </row>
    <row r="72" spans="1:11" ht="30" customHeight="1" x14ac:dyDescent="0.25">
      <c r="A72" s="11">
        <v>47</v>
      </c>
      <c r="B72" s="11" t="s">
        <v>89</v>
      </c>
      <c r="C72" s="12" t="s">
        <v>97</v>
      </c>
      <c r="D72" s="11" t="s">
        <v>91</v>
      </c>
      <c r="E72" s="11">
        <v>1</v>
      </c>
      <c r="F72" s="11" t="s">
        <v>35</v>
      </c>
      <c r="G72" s="13">
        <v>1</v>
      </c>
      <c r="H72" s="14"/>
      <c r="I72" s="15">
        <f t="shared" si="4"/>
        <v>0</v>
      </c>
      <c r="J72" s="16"/>
      <c r="K72" s="16"/>
    </row>
    <row r="73" spans="1:11" ht="30" customHeight="1" x14ac:dyDescent="0.25">
      <c r="A73" s="11">
        <v>48</v>
      </c>
      <c r="B73" s="11" t="s">
        <v>89</v>
      </c>
      <c r="C73" s="12" t="s">
        <v>98</v>
      </c>
      <c r="D73" s="11" t="s">
        <v>91</v>
      </c>
      <c r="E73" s="11">
        <v>3</v>
      </c>
      <c r="F73" s="11" t="s">
        <v>19</v>
      </c>
      <c r="G73" s="13">
        <v>3</v>
      </c>
      <c r="H73" s="14"/>
      <c r="I73" s="15">
        <f t="shared" si="4"/>
        <v>0</v>
      </c>
      <c r="J73" s="16"/>
      <c r="K73" s="16"/>
    </row>
    <row r="74" spans="1:11" ht="18" customHeight="1" x14ac:dyDescent="0.25">
      <c r="A74" s="39" t="s">
        <v>99</v>
      </c>
      <c r="B74" s="39"/>
      <c r="C74" s="39"/>
      <c r="D74" s="39"/>
      <c r="E74" s="39"/>
      <c r="F74" s="39"/>
      <c r="G74" s="39"/>
      <c r="H74" s="39"/>
      <c r="I74" s="17">
        <f>SUM(I66:I73)</f>
        <v>0</v>
      </c>
      <c r="J74" s="18"/>
      <c r="K74" s="18"/>
    </row>
    <row r="76" spans="1:11" ht="19.5" customHeight="1" x14ac:dyDescent="0.25">
      <c r="A76" s="40" t="s">
        <v>100</v>
      </c>
      <c r="B76" s="40"/>
      <c r="C76" s="40"/>
      <c r="D76" s="40"/>
      <c r="E76" s="40"/>
      <c r="F76" s="40"/>
      <c r="G76" s="40"/>
      <c r="H76" s="40"/>
      <c r="I76" s="19">
        <f>I18+I35+I44+I53+I58+I63+I74</f>
        <v>0</v>
      </c>
      <c r="J76" s="20"/>
      <c r="K76" s="20"/>
    </row>
    <row r="78" spans="1:11" ht="24" customHeight="1" x14ac:dyDescent="0.25">
      <c r="A78" s="41" t="s">
        <v>101</v>
      </c>
      <c r="B78" s="41"/>
      <c r="C78" s="41"/>
      <c r="D78" s="41"/>
      <c r="E78" s="41"/>
      <c r="F78" s="41"/>
      <c r="G78" s="41"/>
      <c r="H78" s="41"/>
      <c r="I78" s="21"/>
      <c r="J78" s="18"/>
      <c r="K78" s="18"/>
    </row>
    <row r="80" spans="1:11" ht="21.75" customHeight="1" x14ac:dyDescent="0.25">
      <c r="A80" s="42" t="s">
        <v>102</v>
      </c>
      <c r="B80" s="42"/>
      <c r="C80" s="42"/>
      <c r="D80" s="42"/>
      <c r="E80" s="42"/>
      <c r="F80" s="42"/>
      <c r="G80" s="42"/>
      <c r="H80" s="42"/>
      <c r="I80" s="22">
        <f>I76+I78</f>
        <v>0</v>
      </c>
      <c r="J80" s="23"/>
      <c r="K80" s="23"/>
    </row>
    <row r="83" spans="1:11" x14ac:dyDescent="0.25">
      <c r="A83" s="37" t="s">
        <v>103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</row>
  </sheetData>
  <mergeCells count="21">
    <mergeCell ref="A1:K1"/>
    <mergeCell ref="A2:K2"/>
    <mergeCell ref="A3:K3"/>
    <mergeCell ref="A7:C7"/>
    <mergeCell ref="A18:H18"/>
    <mergeCell ref="A20:C20"/>
    <mergeCell ref="A35:H35"/>
    <mergeCell ref="A37:C37"/>
    <mergeCell ref="A44:H44"/>
    <mergeCell ref="A46:C46"/>
    <mergeCell ref="A53:H53"/>
    <mergeCell ref="A55:C55"/>
    <mergeCell ref="A58:H58"/>
    <mergeCell ref="A60:C60"/>
    <mergeCell ref="A63:H63"/>
    <mergeCell ref="A83:K83"/>
    <mergeCell ref="A65:C65"/>
    <mergeCell ref="A74:H74"/>
    <mergeCell ref="A76:H76"/>
    <mergeCell ref="A78:H78"/>
    <mergeCell ref="A80:H80"/>
  </mergeCells>
  <pageMargins left="0.75" right="0.75" top="1" bottom="1" header="0.511811023622047" footer="0.511811023622047"/>
  <pageSetup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PDG</vt:lpstr>
      <vt:lpstr>Notice</vt:lpstr>
      <vt:lpstr>DPGF - Lot 2</vt:lpstr>
      <vt:lpstr>'DPGF - Lot 2'!Zone_d_impression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Nathalie CONSTANT-MORICONI</cp:lastModifiedBy>
  <cp:revision>0</cp:revision>
  <cp:lastPrinted>2026-07-20T13:10:08Z</cp:lastPrinted>
  <dcterms:created xsi:type="dcterms:W3CDTF">2026-07-17T08:58:52Z</dcterms:created>
  <dcterms:modified xsi:type="dcterms:W3CDTF">2026-07-24T07:35:14Z</dcterms:modified>
  <dc:language>en-US</dc:language>
</cp:coreProperties>
</file>